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Sheet1!$A$2:$G$12</definedName>
  </definedNames>
  <calcPr calcId="145621"/>
</workbook>
</file>

<file path=xl/calcChain.xml><?xml version="1.0" encoding="utf-8"?>
<calcChain xmlns="http://schemas.openxmlformats.org/spreadsheetml/2006/main">
  <c r="D4" i="1" l="1"/>
  <c r="F4" i="1" s="1"/>
  <c r="G4" i="1" s="1"/>
  <c r="D12" i="1"/>
  <c r="F12" i="1" s="1"/>
  <c r="G12" i="1" s="1"/>
  <c r="D7" i="1"/>
  <c r="F7" i="1" s="1"/>
  <c r="G7" i="1" s="1"/>
  <c r="D8" i="1"/>
  <c r="F8" i="1" s="1"/>
  <c r="G8" i="1" s="1"/>
  <c r="D3" i="1"/>
  <c r="F3" i="1" s="1"/>
  <c r="G3" i="1" s="1"/>
  <c r="D11" i="1"/>
  <c r="F11" i="1" s="1"/>
  <c r="G11" i="1" s="1"/>
  <c r="D5" i="1"/>
  <c r="F5" i="1" s="1"/>
  <c r="G5" i="1" s="1"/>
  <c r="D9" i="1"/>
  <c r="F9" i="1" s="1"/>
  <c r="G9" i="1" s="1"/>
  <c r="D6" i="1"/>
  <c r="F6" i="1" s="1"/>
  <c r="G6" i="1" s="1"/>
  <c r="D10" i="1"/>
  <c r="F10" i="1" s="1"/>
  <c r="C4" i="1"/>
  <c r="C12" i="1"/>
  <c r="C7" i="1"/>
  <c r="C8" i="1"/>
  <c r="C3" i="1"/>
  <c r="C11" i="1"/>
  <c r="C5" i="1"/>
  <c r="C9" i="1"/>
  <c r="C6" i="1"/>
  <c r="C10" i="1"/>
  <c r="G17" i="1" l="1"/>
  <c r="G10" i="1"/>
  <c r="E17" i="1" s="1"/>
  <c r="F17" i="1"/>
</calcChain>
</file>

<file path=xl/sharedStrings.xml><?xml version="1.0" encoding="utf-8"?>
<sst xmlns="http://schemas.openxmlformats.org/spreadsheetml/2006/main" count="75" uniqueCount="43">
  <si>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</si>
  <si>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</si>
  <si>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</si>
  <si>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</si>
  <si>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</si>
  <si>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</si>
  <si>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</si>
  <si>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BẢNG CHI TIẾT NHẬP XUẤT HÀNG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</si>
  <si>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</si>
  <si>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</si>
  <si>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</si>
  <si>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</si>
  <si>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</si>
  <si>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</si>
  <si>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</si>
  <si>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</si>
  <si>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</si>
  <si>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</si>
  <si>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</si>
  <si>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</si>
  <si>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</si>
  <si>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</si>
  <si>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</si>
  <si>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</si>
  <si>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</si>
  <si>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</si>
  <si>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</si>
  <si>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</si>
  <si>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</si>
  <si>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B</t>
  </si>
  <si>
    <t>D</t>
  </si>
  <si>
    <t>T</t>
  </si>
  <si>
    <t>M</t>
  </si>
  <si>
    <t xml:space="preserve">Bột giật </t>
  </si>
  <si>
    <t>Dầu</t>
  </si>
  <si>
    <t>Muối</t>
  </si>
  <si>
    <t>Tiêu</t>
  </si>
  <si>
    <t>Đơn giá nhập</t>
  </si>
  <si>
    <t>BẢNG THỐNG KÊ</t>
  </si>
  <si>
    <t>Tổng thành tiền</t>
  </si>
  <si>
    <t>Tổng tiền phiếu nhập</t>
  </si>
  <si>
    <t>Tổng tiền phiếu xuất</t>
  </si>
  <si>
    <t>Nhập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</si>
</sst>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Số lượng</c:v>
                </c:pt>
              </c:strCache>
            </c:strRef>
          </c:tx>
          <c:invertIfNegative val="0"/>
          <c:cat>
            <c:multiLvlStrRef>
              <c:f>Sheet1!$A$3:$D$12</c:f>
              <c:multiLvlStrCache>
                <c:ptCount val="10"/>
                <c:lvl>
                  <c:pt idx="0">
                    <c:v>Xuất</c:v>
                  </c:pt>
                  <c:pt idx="1">
                    <c:v>Xuất</c:v>
                  </c:pt>
                  <c:pt idx="2">
                    <c:v>Xuất</c:v>
                  </c:pt>
                  <c:pt idx="3">
                    <c:v>Nhập</c:v>
                  </c:pt>
                  <c:pt idx="4">
                    <c:v>Nhập</c:v>
                  </c:pt>
                  <c:pt idx="5">
                    <c:v>Xuất</c:v>
                  </c:pt>
                  <c:pt idx="6">
                    <c:v>Nhập</c:v>
                  </c:pt>
                  <c:pt idx="7">
                    <c:v>Nhập</c:v>
                  </c:pt>
                  <c:pt idx="8">
                    <c:v>Nhập</c:v>
                  </c:pt>
                  <c:pt idx="9">
                    <c:v>Nhập</c:v>
                  </c:pt>
                </c:lvl>
                <c:lvl>
                  <c:pt idx="0">
                    <c:v>Muối</c:v>
                  </c:pt>
                  <c:pt idx="1">
                    <c:v>Muối</c:v>
                  </c:pt>
                  <c:pt idx="2">
                    <c:v>Bột giật </c:v>
                  </c:pt>
                  <c:pt idx="3">
                    <c:v>Bột giật </c:v>
                  </c:pt>
                  <c:pt idx="4">
                    <c:v>Bột giật </c:v>
                  </c:pt>
                  <c:pt idx="5">
                    <c:v>Dầu</c:v>
                  </c:pt>
                  <c:pt idx="6">
                    <c:v>Tiêu</c:v>
                  </c:pt>
                  <c:pt idx="7">
                    <c:v>Dầu</c:v>
                  </c:pt>
                  <c:pt idx="8">
                    <c:v>Dầu</c:v>
                  </c:pt>
                  <c:pt idx="9">
                    <c:v>Tiêu</c:v>
                  </c:pt>
                </c:lvl>
                <c:lvl>
                  <c:pt idx="0">
                    <c:v>M06</c:v>
                  </c:pt>
                  <c:pt idx="1">
                    <c:v>M02</c:v>
                  </c:pt>
                  <c:pt idx="2">
                    <c:v>B08</c:v>
                  </c:pt>
                  <c:pt idx="3">
                    <c:v>B10</c:v>
                  </c:pt>
                  <c:pt idx="4">
                    <c:v>B04</c:v>
                  </c:pt>
                  <c:pt idx="5">
                    <c:v>D05</c:v>
                  </c:pt>
                  <c:pt idx="6">
                    <c:v>T09</c:v>
                  </c:pt>
                  <c:pt idx="7">
                    <c:v>D01</c:v>
                  </c:pt>
                  <c:pt idx="8">
                    <c:v>D07</c:v>
                  </c:pt>
                  <c:pt idx="9">
                    <c:v>T03</c:v>
                  </c:pt>
                </c:lvl>
                <c:lvl>
                  <c:pt idx="0">
                    <c:v>X3</c:v>
                  </c:pt>
                  <c:pt idx="1">
                    <c:v>X1</c:v>
                  </c:pt>
                  <c:pt idx="2">
                    <c:v>X4</c:v>
                  </c:pt>
                  <c:pt idx="3">
                    <c:v>N6</c:v>
                  </c:pt>
                  <c:pt idx="4">
                    <c:v>N3</c:v>
                  </c:pt>
                  <c:pt idx="5">
                    <c:v>X2</c:v>
                  </c:pt>
                  <c:pt idx="6">
                    <c:v>N5</c:v>
                  </c:pt>
                  <c:pt idx="7">
                    <c:v>N1</c:v>
                  </c:pt>
                  <c:pt idx="8">
                    <c:v>N4</c:v>
                  </c:pt>
                  <c:pt idx="9">
                    <c:v>N2</c:v>
                  </c:pt>
                </c:lvl>
              </c:multiLvlStrCache>
            </c:multiLvlStrRef>
          </c:cat>
          <c:val>
            <c:numRef>
              <c:f>Sheet1!$E$3:$E$12</c:f>
              <c:numCache>
                <c:formatCode>General</c:formatCode>
                <c:ptCount val="10"/>
                <c:pt idx="0">
                  <c:v>80</c:v>
                </c:pt>
                <c:pt idx="1">
                  <c:v>200</c:v>
                </c:pt>
                <c:pt idx="2">
                  <c:v>100</c:v>
                </c:pt>
                <c:pt idx="3">
                  <c:v>230</c:v>
                </c:pt>
                <c:pt idx="4">
                  <c:v>260</c:v>
                </c:pt>
                <c:pt idx="5">
                  <c:v>100</c:v>
                </c:pt>
                <c:pt idx="6">
                  <c:v>110</c:v>
                </c:pt>
                <c:pt idx="7">
                  <c:v>250</c:v>
                </c:pt>
                <c:pt idx="8">
                  <c:v>340</c:v>
                </c:pt>
                <c:pt idx="9">
                  <c:v>350</c:v>
                </c:pt>
              </c:numCache>
            </c:numRef>
          </c:val>
        </c:ser>
        <c:ser>
          <c:idx val="1"/>
          <c:order val="1"/>
          <c:tx>
            <c:strRef>
              <c:f>Sheet1!$F$2</c:f>
              <c:strCache>
                <c:ptCount val="1"/>
                <c:pt idx="0">
                  <c:v>Đơn giá</c:v>
                </c:pt>
              </c:strCache>
            </c:strRef>
          </c:tx>
          <c:invertIfNegative val="0"/>
          <c:cat>
            <c:multiLvlStrRef>
              <c:f>Sheet1!$A$3:$D$12</c:f>
              <c:multiLvlStrCache>
                <c:ptCount val="10"/>
                <c:lvl>
                  <c:pt idx="0">
                    <c:v>Xuất</c:v>
                  </c:pt>
                  <c:pt idx="1">
                    <c:v>Xuất</c:v>
                  </c:pt>
                  <c:pt idx="2">
                    <c:v>Xuất</c:v>
                  </c:pt>
                  <c:pt idx="3">
                    <c:v>Nhập</c:v>
                  </c:pt>
                  <c:pt idx="4">
                    <c:v>Nhập</c:v>
                  </c:pt>
                  <c:pt idx="5">
                    <c:v>Xuất</c:v>
                  </c:pt>
                  <c:pt idx="6">
                    <c:v>Nhập</c:v>
                  </c:pt>
                  <c:pt idx="7">
                    <c:v>Nhập</c:v>
                  </c:pt>
                  <c:pt idx="8">
                    <c:v>Nhập</c:v>
                  </c:pt>
                  <c:pt idx="9">
                    <c:v>Nhập</c:v>
                  </c:pt>
                </c:lvl>
                <c:lvl>
                  <c:pt idx="0">
                    <c:v>Muối</c:v>
                  </c:pt>
                  <c:pt idx="1">
                    <c:v>Muối</c:v>
                  </c:pt>
                  <c:pt idx="2">
                    <c:v>Bột giật </c:v>
                  </c:pt>
                  <c:pt idx="3">
                    <c:v>Bột giật </c:v>
                  </c:pt>
                  <c:pt idx="4">
                    <c:v>Bột giật </c:v>
                  </c:pt>
                  <c:pt idx="5">
                    <c:v>Dầu</c:v>
                  </c:pt>
                  <c:pt idx="6">
                    <c:v>Tiêu</c:v>
                  </c:pt>
                  <c:pt idx="7">
                    <c:v>Dầu</c:v>
                  </c:pt>
                  <c:pt idx="8">
                    <c:v>Dầu</c:v>
                  </c:pt>
                  <c:pt idx="9">
                    <c:v>Tiêu</c:v>
                  </c:pt>
                </c:lvl>
                <c:lvl>
                  <c:pt idx="0">
                    <c:v>M06</c:v>
                  </c:pt>
                  <c:pt idx="1">
                    <c:v>M02</c:v>
                  </c:pt>
                  <c:pt idx="2">
                    <c:v>B08</c:v>
                  </c:pt>
                  <c:pt idx="3">
                    <c:v>B10</c:v>
                  </c:pt>
                  <c:pt idx="4">
                    <c:v>B04</c:v>
                  </c:pt>
                  <c:pt idx="5">
                    <c:v>D05</c:v>
                  </c:pt>
                  <c:pt idx="6">
                    <c:v>T09</c:v>
                  </c:pt>
                  <c:pt idx="7">
                    <c:v>D01</c:v>
                  </c:pt>
                  <c:pt idx="8">
                    <c:v>D07</c:v>
                  </c:pt>
                  <c:pt idx="9">
                    <c:v>T03</c:v>
                  </c:pt>
                </c:lvl>
                <c:lvl>
                  <c:pt idx="0">
                    <c:v>X3</c:v>
                  </c:pt>
                  <c:pt idx="1">
                    <c:v>X1</c:v>
                  </c:pt>
                  <c:pt idx="2">
                    <c:v>X4</c:v>
                  </c:pt>
                  <c:pt idx="3">
                    <c:v>N6</c:v>
                  </c:pt>
                  <c:pt idx="4">
                    <c:v>N3</c:v>
                  </c:pt>
                  <c:pt idx="5">
                    <c:v>X2</c:v>
                  </c:pt>
                  <c:pt idx="6">
                    <c:v>N5</c:v>
                  </c:pt>
                  <c:pt idx="7">
                    <c:v>N1</c:v>
                  </c:pt>
                  <c:pt idx="8">
                    <c:v>N4</c:v>
                  </c:pt>
                  <c:pt idx="9">
                    <c:v>N2</c:v>
                  </c:pt>
                </c:lvl>
              </c:multiLvlStrCache>
            </c:multiLvlStrRef>
          </c:cat>
          <c:val>
            <c:numRef>
              <c:f>Sheet1!$F$3:$F$12</c:f>
              <c:numCache>
                <c:formatCode>General</c:formatCode>
                <c:ptCount val="10"/>
                <c:pt idx="0">
                  <c:v>2200</c:v>
                </c:pt>
                <c:pt idx="1">
                  <c:v>2200</c:v>
                </c:pt>
                <c:pt idx="2">
                  <c:v>8800</c:v>
                </c:pt>
                <c:pt idx="3">
                  <c:v>8000</c:v>
                </c:pt>
                <c:pt idx="4">
                  <c:v>8000</c:v>
                </c:pt>
                <c:pt idx="5">
                  <c:v>26400.000000000004</c:v>
                </c:pt>
                <c:pt idx="6">
                  <c:v>50000</c:v>
                </c:pt>
                <c:pt idx="7">
                  <c:v>24000</c:v>
                </c:pt>
                <c:pt idx="8">
                  <c:v>24000</c:v>
                </c:pt>
                <c:pt idx="9">
                  <c:v>50000</c:v>
                </c:pt>
              </c:numCache>
            </c:numRef>
          </c:val>
        </c:ser>
        <c:ser>
          <c:idx val="2"/>
          <c:order val="2"/>
          <c:tx>
            <c:strRef>
              <c:f>Sheet1!$G$2</c:f>
              <c:strCache>
                <c:ptCount val="1"/>
                <c:pt idx="0">
                  <c:v>Thành tiền</c:v>
                </c:pt>
              </c:strCache>
            </c:strRef>
          </c:tx>
          <c:invertIfNegative val="0"/>
          <c:cat>
            <c:multiLvlStrRef>
              <c:f>Sheet1!$A$3:$D$12</c:f>
              <c:multiLvlStrCache>
                <c:ptCount val="10"/>
                <c:lvl>
                  <c:pt idx="0">
                    <c:v>Xuất</c:v>
                  </c:pt>
                  <c:pt idx="1">
                    <c:v>Xuất</c:v>
                  </c:pt>
                  <c:pt idx="2">
                    <c:v>Xuất</c:v>
                  </c:pt>
                  <c:pt idx="3">
                    <c:v>Nhập</c:v>
                  </c:pt>
                  <c:pt idx="4">
                    <c:v>Nhập</c:v>
                  </c:pt>
                  <c:pt idx="5">
                    <c:v>Xuất</c:v>
                  </c:pt>
                  <c:pt idx="6">
                    <c:v>Nhập</c:v>
                  </c:pt>
                  <c:pt idx="7">
                    <c:v>Nhập</c:v>
                  </c:pt>
                  <c:pt idx="8">
                    <c:v>Nhập</c:v>
                  </c:pt>
                  <c:pt idx="9">
                    <c:v>Nhập</c:v>
                  </c:pt>
                </c:lvl>
                <c:lvl>
                  <c:pt idx="0">
                    <c:v>Muối</c:v>
                  </c:pt>
                  <c:pt idx="1">
                    <c:v>Muối</c:v>
                  </c:pt>
                  <c:pt idx="2">
                    <c:v>Bột giật </c:v>
                  </c:pt>
                  <c:pt idx="3">
                    <c:v>Bột giật </c:v>
                  </c:pt>
                  <c:pt idx="4">
                    <c:v>Bột giật </c:v>
                  </c:pt>
                  <c:pt idx="5">
                    <c:v>Dầu</c:v>
                  </c:pt>
                  <c:pt idx="6">
                    <c:v>Tiêu</c:v>
                  </c:pt>
                  <c:pt idx="7">
                    <c:v>Dầu</c:v>
                  </c:pt>
                  <c:pt idx="8">
                    <c:v>Dầu</c:v>
                  </c:pt>
                  <c:pt idx="9">
                    <c:v>Tiêu</c:v>
                  </c:pt>
                </c:lvl>
                <c:lvl>
                  <c:pt idx="0">
                    <c:v>M06</c:v>
                  </c:pt>
                  <c:pt idx="1">
                    <c:v>M02</c:v>
                  </c:pt>
                  <c:pt idx="2">
                    <c:v>B08</c:v>
                  </c:pt>
                  <c:pt idx="3">
                    <c:v>B10</c:v>
                  </c:pt>
                  <c:pt idx="4">
                    <c:v>B04</c:v>
                  </c:pt>
                  <c:pt idx="5">
                    <c:v>D05</c:v>
                  </c:pt>
                  <c:pt idx="6">
                    <c:v>T09</c:v>
                  </c:pt>
                  <c:pt idx="7">
                    <c:v>D01</c:v>
                  </c:pt>
                  <c:pt idx="8">
                    <c:v>D07</c:v>
                  </c:pt>
                  <c:pt idx="9">
                    <c:v>T03</c:v>
                  </c:pt>
                </c:lvl>
                <c:lvl>
                  <c:pt idx="0">
                    <c:v>X3</c:v>
                  </c:pt>
                  <c:pt idx="1">
                    <c:v>X1</c:v>
                  </c:pt>
                  <c:pt idx="2">
                    <c:v>X4</c:v>
                  </c:pt>
                  <c:pt idx="3">
                    <c:v>N6</c:v>
                  </c:pt>
                  <c:pt idx="4">
                    <c:v>N3</c:v>
                  </c:pt>
                  <c:pt idx="5">
                    <c:v>X2</c:v>
                  </c:pt>
                  <c:pt idx="6">
                    <c:v>N5</c:v>
                  </c:pt>
                  <c:pt idx="7">
                    <c:v>N1</c:v>
                  </c:pt>
                  <c:pt idx="8">
                    <c:v>N4</c:v>
                  </c:pt>
                  <c:pt idx="9">
                    <c:v>N2</c:v>
                  </c:pt>
                </c:lvl>
              </c:multiLvlStrCache>
            </c:multiLvlStrRef>
          </c:cat>
          <c:val>
            <c:numRef>
              <c:f>Sheet1!$G$3:$G$12</c:f>
              <c:numCache>
                <c:formatCode>General</c:formatCode>
                <c:ptCount val="10"/>
                <c:pt idx="0">
                  <c:v>176000</c:v>
                </c:pt>
                <c:pt idx="1">
                  <c:v>440000</c:v>
                </c:pt>
                <c:pt idx="2">
                  <c:v>880000</c:v>
                </c:pt>
                <c:pt idx="3">
                  <c:v>1840000</c:v>
                </c:pt>
                <c:pt idx="4">
                  <c:v>2080000</c:v>
                </c:pt>
                <c:pt idx="5">
                  <c:v>2640000.0000000005</c:v>
                </c:pt>
                <c:pt idx="6">
                  <c:v>5500000</c:v>
                </c:pt>
                <c:pt idx="7">
                  <c:v>6000000</c:v>
                </c:pt>
                <c:pt idx="8">
                  <c:v>8160000</c:v>
                </c:pt>
                <c:pt idx="9">
                  <c:v>17500000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8797440"/>
        <c:axId val="80806464"/>
        <c:axId val="0"/>
      </c:bar3DChart>
      <c:catAx>
        <c:axId val="68797440"/>
        <c:scaling>
          <c:orientation val="minMax"/>
        </c:scaling>
        <c:delete val="0"/>
        <c:axPos val="b"/>
        <c:majorTickMark val="out"/>
        <c:minorTickMark val="none"/>
        <c:tickLblPos val="nextTo"/>
        <c:crossAx val="80806464"/>
        <c:crosses val="autoZero"/>
        <c:auto val="1"/>
        <c:lblAlgn val="ctr"/>
        <c:lblOffset val="100"/>
        <c:noMultiLvlLbl val="0"/>
      </c:catAx>
      <c:valAx>
        <c:axId val="80806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7974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695325</xdr:colOff>
      <xdr:row>12</xdr:row>
      <xdr:rowOff>66675</xdr:rowOff>
    </xdr:from>
    <xdr:to>
      <xdr:col>6</xdr:col>
      <xdr:colOff>895350</xdr:colOff>
      <xdr:row>26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A2" sqref="A2:G12"/>
    </sheetView>
  </sheetViews>
  <sheetFormatPr defaultRowHeight="15" x14ac:dyDescent="0.25"/>
  <cols>
    <col min="1" max="1" width="29.28515625" customWidth="1"/>
    <col min="2" max="2" width="16" customWidth="1"/>
    <col min="3" max="3" width="12.140625" customWidth="1"/>
    <col min="4" max="4" width="13.28515625" customWidth="1"/>
    <col min="5" max="5" width="17.5703125" customWidth="1"/>
    <col min="6" max="6" width="22.5703125" customWidth="1"/>
    <col min="7" max="7" width="19" customWidth="1"/>
  </cols>
  <sheetData>
    <row r="1" spans="1:7" x14ac:dyDescent="0.25">
      <c r="A1" s="3" t="s">
        <v>7</v>
      </c>
      <c r="B1" s="3"/>
      <c r="C1" s="3"/>
      <c r="D1" s="3"/>
      <c r="E1" s="3"/>
      <c r="F1" s="3"/>
      <c r="G1" s="3"/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1" t="s">
        <v>13</v>
      </c>
      <c r="B3" s="1" t="s">
        <v>23</v>
      </c>
      <c r="C3" s="1" t="str">
        <f>VLOOKUP(LEFT(B3,1),$A$16:$C$20,2,0)</f>
        <v>Muối</v>
      </c>
      <c r="D3" s="1" t="str">
        <f>IF(LEFT(A3,1)="N","Nhập","Xuất")</f>
        <v>Xuất</v>
      </c>
      <c r="E3" s="1">
        <v>80</v>
      </c>
      <c r="F3" s="1">
        <f>IF(D3="Xuất",VLOOKUP(LEFT(B3,1),$A$17:$C$20,3,0)*110%,VLOOKUP(LEFT(B3,1),$A$17:$C$20,3,0))</f>
        <v>2200</v>
      </c>
      <c r="G3" s="1">
        <f>E3*F3</f>
        <v>176000</v>
      </c>
    </row>
    <row r="4" spans="1:7" x14ac:dyDescent="0.25">
      <c r="A4" s="1" t="s">
        <v>9</v>
      </c>
      <c r="B4" s="1" t="s">
        <v>19</v>
      </c>
      <c r="C4" s="1" t="str">
        <f>VLOOKUP(LEFT(B4,1),$A$16:$C$20,2,0)</f>
        <v>Muối</v>
      </c>
      <c r="D4" s="1" t="str">
        <f>IF(LEFT(A4,1)="N","Nhập","Xuất")</f>
        <v>Xuất</v>
      </c>
      <c r="E4" s="1">
        <v>200</v>
      </c>
      <c r="F4" s="1">
        <f>IF(D4="Xuất",VLOOKUP(LEFT(B4,1),$A$17:$C$20,3,0)*110%,VLOOKUP(LEFT(B4,1),$A$17:$C$20,3,0))</f>
        <v>2200</v>
      </c>
      <c r="G4" s="1">
        <f>E4*F4</f>
        <v>440000</v>
      </c>
    </row>
    <row r="5" spans="1:7" x14ac:dyDescent="0.25">
      <c r="A5" s="1" t="s">
        <v>15</v>
      </c>
      <c r="B5" s="1" t="s">
        <v>25</v>
      </c>
      <c r="C5" s="1" t="str">
        <f>VLOOKUP(LEFT(B5,1),$A$16:$C$20,2,0)</f>
        <v xml:space="preserve">Bột giật </v>
      </c>
      <c r="D5" s="1" t="str">
        <f>IF(LEFT(A5,1)="N","Nhập","Xuất")</f>
        <v>Xuất</v>
      </c>
      <c r="E5" s="1">
        <v>100</v>
      </c>
      <c r="F5" s="1">
        <f>IF(D5="Xuất",VLOOKUP(LEFT(B5,1),$A$17:$C$20,3,0)*110%,VLOOKUP(LEFT(B5,1),$A$17:$C$20,3,0))</f>
        <v>8800</v>
      </c>
      <c r="G5" s="1">
        <f>E5*F5</f>
        <v>880000</v>
      </c>
    </row>
    <row r="6" spans="1:7" x14ac:dyDescent="0.25">
      <c r="A6" s="1" t="s">
        <v>17</v>
      </c>
      <c r="B6" s="1" t="s">
        <v>27</v>
      </c>
      <c r="C6" s="1" t="str">
        <f>VLOOKUP(LEFT(B6,1),$A$16:$C$20,2,0)</f>
        <v xml:space="preserve">Bột giật </v>
      </c>
      <c r="D6" s="1" t="str">
        <f>IF(LEFT(A6,1)="N","Nhập","Xuất")</f>
        <v>Nhập</v>
      </c>
      <c r="E6" s="1">
        <v>230</v>
      </c>
      <c r="F6" s="1">
        <f>IF(D6="Xuất",VLOOKUP(LEFT(B6,1),$A$17:$C$20,3,0)*110%,VLOOKUP(LEFT(B6,1),$A$17:$C$20,3,0))</f>
        <v>8000</v>
      </c>
      <c r="G6" s="1">
        <f>E6*F6</f>
        <v>1840000</v>
      </c>
    </row>
    <row r="7" spans="1:7" x14ac:dyDescent="0.25">
      <c r="A7" s="1" t="s">
        <v>11</v>
      </c>
      <c r="B7" s="1" t="s">
        <v>21</v>
      </c>
      <c r="C7" s="1" t="str">
        <f>VLOOKUP(LEFT(B7,1),$A$16:$C$20,2,0)</f>
        <v xml:space="preserve">Bột giật </v>
      </c>
      <c r="D7" s="1" t="str">
        <f>IF(LEFT(A7,1)="N","Nhập","Xuất")</f>
        <v>Nhập</v>
      </c>
      <c r="E7" s="1">
        <v>260</v>
      </c>
      <c r="F7" s="1">
        <f>IF(D7="Xuất",VLOOKUP(LEFT(B7,1),$A$17:$C$20,3,0)*110%,VLOOKUP(LEFT(B7,1),$A$17:$C$20,3,0))</f>
        <v>8000</v>
      </c>
      <c r="G7" s="1">
        <f>E7*F7</f>
        <v>2080000</v>
      </c>
    </row>
    <row r="8" spans="1:7" x14ac:dyDescent="0.25">
      <c r="A8" s="1" t="s">
        <v>12</v>
      </c>
      <c r="B8" s="1" t="s">
        <v>22</v>
      </c>
      <c r="C8" s="1" t="str">
        <f>VLOOKUP(LEFT(B8,1),$A$16:$C$20,2,0)</f>
        <v>Dầu</v>
      </c>
      <c r="D8" s="1" t="str">
        <f>IF(LEFT(A8,1)="N","Nhập","Xuất")</f>
        <v>Xuất</v>
      </c>
      <c r="E8" s="1">
        <v>100</v>
      </c>
      <c r="F8" s="1">
        <f>IF(D8="Xuất",VLOOKUP(LEFT(B8,1),$A$17:$C$20,3,0)*110%,VLOOKUP(LEFT(B8,1),$A$17:$C$20,3,0))</f>
        <v>26400.000000000004</v>
      </c>
      <c r="G8" s="1">
        <f>E8*F8</f>
        <v>2640000.0000000005</v>
      </c>
    </row>
    <row r="9" spans="1:7" x14ac:dyDescent="0.25">
      <c r="A9" s="1" t="s">
        <v>16</v>
      </c>
      <c r="B9" s="1" t="s">
        <v>26</v>
      </c>
      <c r="C9" s="1" t="str">
        <f>VLOOKUP(LEFT(B9,1),$A$16:$C$20,2,0)</f>
        <v>Tiêu</v>
      </c>
      <c r="D9" s="1" t="str">
        <f>IF(LEFT(A9,1)="N","Nhập","Xuất")</f>
        <v>Nhập</v>
      </c>
      <c r="E9" s="1">
        <v>110</v>
      </c>
      <c r="F9" s="1">
        <f>IF(D9="Xuất",VLOOKUP(LEFT(B9,1),$A$17:$C$20,3,0)*110%,VLOOKUP(LEFT(B9,1),$A$17:$C$20,3,0))</f>
        <v>50000</v>
      </c>
      <c r="G9" s="1">
        <f>E9*F9</f>
        <v>5500000</v>
      </c>
    </row>
    <row r="10" spans="1:7" x14ac:dyDescent="0.25">
      <c r="A10" s="1" t="s">
        <v>8</v>
      </c>
      <c r="B10" s="1" t="s">
        <v>18</v>
      </c>
      <c r="C10" s="1" t="str">
        <f>VLOOKUP(LEFT(B10,1),$A$16:$C$20,2,0)</f>
        <v>Dầu</v>
      </c>
      <c r="D10" s="1" t="str">
        <f>IF(LEFT(A10,1)="N","Nhập","Xuất")</f>
        <v>Nhập</v>
      </c>
      <c r="E10" s="1">
        <v>250</v>
      </c>
      <c r="F10" s="1">
        <f>IF(D10="Xuất",VLOOKUP(LEFT(B10,1),$A$17:$C$20,3,0)*110%,VLOOKUP(LEFT(B10,1),$A$17:$C$20,3,0))</f>
        <v>24000</v>
      </c>
      <c r="G10" s="1">
        <f>E10*F10</f>
        <v>6000000</v>
      </c>
    </row>
    <row r="11" spans="1:7" x14ac:dyDescent="0.25">
      <c r="A11" s="1" t="s">
        <v>14</v>
      </c>
      <c r="B11" s="1" t="s">
        <v>24</v>
      </c>
      <c r="C11" s="1" t="str">
        <f>VLOOKUP(LEFT(B11,1),$A$16:$C$20,2,0)</f>
        <v>Dầu</v>
      </c>
      <c r="D11" s="1" t="str">
        <f>IF(LEFT(A11,1)="N","Nhập","Xuất")</f>
        <v>Nhập</v>
      </c>
      <c r="E11" s="1">
        <v>340</v>
      </c>
      <c r="F11" s="1">
        <f>IF(D11="Xuất",VLOOKUP(LEFT(B11,1),$A$17:$C$20,3,0)*110%,VLOOKUP(LEFT(B11,1),$A$17:$C$20,3,0))</f>
        <v>24000</v>
      </c>
      <c r="G11" s="1">
        <f>E11*F11</f>
        <v>8160000</v>
      </c>
    </row>
    <row r="12" spans="1:7" x14ac:dyDescent="0.25">
      <c r="A12" s="1" t="s">
        <v>10</v>
      </c>
      <c r="B12" s="1" t="s">
        <v>20</v>
      </c>
      <c r="C12" s="1" t="str">
        <f>VLOOKUP(LEFT(B12,1),$A$16:$C$20,2,0)</f>
        <v>Tiêu</v>
      </c>
      <c r="D12" s="1" t="str">
        <f>IF(LEFT(A12,1)="N","Nhập","Xuất")</f>
        <v>Nhập</v>
      </c>
      <c r="E12" s="1">
        <v>350</v>
      </c>
      <c r="F12" s="1">
        <f>IF(D12="Xuất",VLOOKUP(LEFT(B12,1),$A$17:$C$20,3,0)*110%,VLOOKUP(LEFT(B12,1),$A$17:$C$20,3,0))</f>
        <v>50000</v>
      </c>
      <c r="G12" s="1">
        <f>E12*F12</f>
        <v>17500000</v>
      </c>
    </row>
    <row r="15" spans="1:7" x14ac:dyDescent="0.25">
      <c r="A15" t="s">
        <v>28</v>
      </c>
      <c r="E15" t="s">
        <v>38</v>
      </c>
    </row>
    <row r="16" spans="1:7" x14ac:dyDescent="0.25">
      <c r="A16" s="1" t="s">
        <v>1</v>
      </c>
      <c r="B16" s="1" t="s">
        <v>2</v>
      </c>
      <c r="C16" s="1" t="s">
        <v>37</v>
      </c>
      <c r="E16" s="1" t="s">
        <v>39</v>
      </c>
      <c r="F16" s="1" t="s">
        <v>40</v>
      </c>
      <c r="G16" s="1" t="s">
        <v>41</v>
      </c>
    </row>
    <row r="17" spans="1:7" x14ac:dyDescent="0.25">
      <c r="A17" s="1" t="s">
        <v>29</v>
      </c>
      <c r="B17" s="1" t="s">
        <v>33</v>
      </c>
      <c r="C17" s="1">
        <v>8000</v>
      </c>
      <c r="E17" s="1">
        <f>SUM(G3:G12)</f>
        <v>45216000</v>
      </c>
      <c r="F17" s="1">
        <f>SUM(F3:F12)</f>
        <v>203600</v>
      </c>
      <c r="G17" s="1">
        <f>SUM(G4:G10)</f>
        <v>19380000</v>
      </c>
    </row>
    <row r="18" spans="1:7" x14ac:dyDescent="0.25">
      <c r="A18" s="1" t="s">
        <v>30</v>
      </c>
      <c r="B18" s="1" t="s">
        <v>34</v>
      </c>
      <c r="C18" s="1">
        <v>24000</v>
      </c>
    </row>
    <row r="19" spans="1:7" x14ac:dyDescent="0.25">
      <c r="A19" s="1" t="s">
        <v>32</v>
      </c>
      <c r="B19" s="1" t="s">
        <v>35</v>
      </c>
      <c r="C19" s="1">
        <v>2000</v>
      </c>
    </row>
    <row r="20" spans="1:7" x14ac:dyDescent="0.25">
      <c r="A20" s="1" t="s">
        <v>31</v>
      </c>
      <c r="B20" s="1" t="s">
        <v>36</v>
      </c>
      <c r="C20" s="1">
        <v>50000</v>
      </c>
    </row>
    <row r="25" spans="1:7" x14ac:dyDescent="0.25">
      <c r="A25" s="2" t="s">
        <v>0</v>
      </c>
      <c r="B25" s="2" t="s">
        <v>1</v>
      </c>
      <c r="C25" s="2" t="s">
        <v>2</v>
      </c>
      <c r="D25" s="2" t="s">
        <v>3</v>
      </c>
      <c r="E25" s="2" t="s">
        <v>4</v>
      </c>
      <c r="F25" s="2" t="s">
        <v>5</v>
      </c>
      <c r="G25" s="2" t="s">
        <v>6</v>
      </c>
    </row>
    <row r="26" spans="1:7" x14ac:dyDescent="0.25">
      <c r="A26" s="1" t="s">
        <v>8</v>
      </c>
      <c r="B26" s="1" t="s">
        <v>18</v>
      </c>
      <c r="C26" s="1" t="s">
        <v>34</v>
      </c>
      <c r="D26" s="1" t="s">
        <v>42</v>
      </c>
      <c r="E26" s="1">
        <v>250</v>
      </c>
      <c r="F26" s="1">
        <v>24000</v>
      </c>
      <c r="G26" s="1">
        <v>6000000</v>
      </c>
    </row>
    <row r="27" spans="1:7" x14ac:dyDescent="0.25">
      <c r="A27" s="1" t="s">
        <v>10</v>
      </c>
      <c r="B27" s="1" t="s">
        <v>20</v>
      </c>
      <c r="C27" s="1" t="s">
        <v>36</v>
      </c>
      <c r="D27" s="1" t="s">
        <v>42</v>
      </c>
      <c r="E27" s="1">
        <v>350</v>
      </c>
      <c r="F27" s="1">
        <v>50000</v>
      </c>
      <c r="G27" s="1">
        <v>17500000</v>
      </c>
    </row>
    <row r="28" spans="1:7" x14ac:dyDescent="0.25">
      <c r="A28" s="1" t="s">
        <v>11</v>
      </c>
      <c r="B28" s="1" t="s">
        <v>21</v>
      </c>
      <c r="C28" s="1" t="s">
        <v>33</v>
      </c>
      <c r="D28" s="1" t="s">
        <v>42</v>
      </c>
      <c r="E28" s="1">
        <v>260</v>
      </c>
      <c r="F28" s="1">
        <v>8000</v>
      </c>
      <c r="G28" s="1">
        <v>2080000</v>
      </c>
    </row>
    <row r="29" spans="1:7" x14ac:dyDescent="0.25">
      <c r="A29" s="1" t="s">
        <v>14</v>
      </c>
      <c r="B29" s="1" t="s">
        <v>24</v>
      </c>
      <c r="C29" s="1" t="s">
        <v>34</v>
      </c>
      <c r="D29" s="1" t="s">
        <v>42</v>
      </c>
      <c r="E29" s="1">
        <v>340</v>
      </c>
      <c r="F29" s="1">
        <v>24000</v>
      </c>
      <c r="G29" s="1">
        <v>8160000</v>
      </c>
    </row>
    <row r="30" spans="1:7" x14ac:dyDescent="0.25">
      <c r="A30" s="1" t="s">
        <v>16</v>
      </c>
      <c r="B30" s="1" t="s">
        <v>26</v>
      </c>
      <c r="C30" s="1" t="s">
        <v>36</v>
      </c>
      <c r="D30" s="1" t="s">
        <v>42</v>
      </c>
      <c r="E30" s="1">
        <v>110</v>
      </c>
      <c r="F30" s="1">
        <v>50000</v>
      </c>
      <c r="G30" s="1">
        <v>5500000</v>
      </c>
    </row>
    <row r="31" spans="1:7" x14ac:dyDescent="0.25">
      <c r="A31" s="1" t="s">
        <v>17</v>
      </c>
      <c r="B31" s="1" t="s">
        <v>27</v>
      </c>
      <c r="C31" s="1" t="s">
        <v>33</v>
      </c>
      <c r="D31" s="1" t="s">
        <v>42</v>
      </c>
      <c r="E31" s="1">
        <v>230</v>
      </c>
      <c r="F31" s="1">
        <v>8000</v>
      </c>
      <c r="G31" s="1">
        <v>1840000</v>
      </c>
    </row>
  </sheetData>
  <sortState ref="A3:G12">
    <sortCondition ref="G3:G12"/>
  </sortState>
  <mergeCells count="1">
    <mergeCell ref="A1:G1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2020-01-04T00:35:19Z</dcterms:created>
  <dcterms:modified xsi:type="dcterms:W3CDTF">2020-01-04T01:47:21Z</dcterms:modified>
</cp:coreProperties>
</file>